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hyper-v-voshod2\ксп2\НОВЫЙ СЕРВЕР\03 Экспертно-аналитические мероприятия\Заключения по бюджету\3_Проект бюджета\2019-2021\ЗАКЛЮЧЕНИЕ С ПРИЛОЖЕНИЯМИ\"/>
    </mc:Choice>
  </mc:AlternateContent>
  <bookViews>
    <workbookView xWindow="0" yWindow="0" windowWidth="28800" windowHeight="12300"/>
  </bookViews>
  <sheets>
    <sheet name="Лист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0" i="1" l="1"/>
  <c r="H50" i="1"/>
  <c r="I50" i="1"/>
  <c r="J50" i="1"/>
  <c r="F50" i="1"/>
  <c r="G31" i="1"/>
  <c r="H31" i="1"/>
  <c r="I31" i="1"/>
  <c r="J31" i="1"/>
  <c r="F31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F37" i="1"/>
  <c r="F22" i="1"/>
  <c r="F28" i="1"/>
  <c r="F9" i="1"/>
  <c r="F23" i="1"/>
  <c r="E9" i="1" l="1"/>
  <c r="I10" i="1"/>
  <c r="J10" i="1"/>
  <c r="G10" i="1"/>
  <c r="G9" i="1" s="1"/>
  <c r="I9" i="1"/>
  <c r="J9" i="1"/>
  <c r="I37" i="1"/>
  <c r="J37" i="1"/>
  <c r="G37" i="1"/>
</calcChain>
</file>

<file path=xl/sharedStrings.xml><?xml version="1.0" encoding="utf-8"?>
<sst xmlns="http://schemas.openxmlformats.org/spreadsheetml/2006/main" count="89" uniqueCount="89">
  <si>
    <t>№ п/п</t>
  </si>
  <si>
    <t>Наименование</t>
  </si>
  <si>
    <t>2019 год</t>
  </si>
  <si>
    <t>2020 год</t>
  </si>
  <si>
    <t>2021 год</t>
  </si>
  <si>
    <t>1.</t>
  </si>
  <si>
    <t>Субсидии на финансовое обеспечение выполнения муниципального задания МБУ «УЛПХиЭБ»</t>
  </si>
  <si>
    <t>1.1.</t>
  </si>
  <si>
    <t>Муниципальная работа «Организация благоустройства и озеленения», в том числе в формах:</t>
  </si>
  <si>
    <t>- содержание объектов озеленения</t>
  </si>
  <si>
    <t>- благоустройство объектов озеленения</t>
  </si>
  <si>
    <t>- содержание и эксплуатация общественных туалетов</t>
  </si>
  <si>
    <t>- освобождение земельных участков и благоустройство после сноса</t>
  </si>
  <si>
    <t>1.2.</t>
  </si>
  <si>
    <t>1.3.</t>
  </si>
  <si>
    <t>1.4.</t>
  </si>
  <si>
    <t>Содержание недвижимого и особо-ценного движимого имущества</t>
  </si>
  <si>
    <t>Коммунальные услуги, тех.обслуживание инженерных сетей, налоги и др.</t>
  </si>
  <si>
    <t>2.</t>
  </si>
  <si>
    <t>2.1.</t>
  </si>
  <si>
    <t>Приобретение основных средств, в том числе:</t>
  </si>
  <si>
    <t>2.2.</t>
  </si>
  <si>
    <t>Профилактика инфекционных и паразитарных заболеваний, в том числе:</t>
  </si>
  <si>
    <t>акарицидная, ларвицидная обработка, дератизация</t>
  </si>
  <si>
    <t>- местный бюджет</t>
  </si>
  <si>
    <t>-окружной бюджет</t>
  </si>
  <si>
    <t>Субсидии на иные цели МБУ "УЛПХиЭБ", в том числе:</t>
  </si>
  <si>
    <t>Расходы Администрации города, в том числе:</t>
  </si>
  <si>
    <t>3.</t>
  </si>
  <si>
    <t>3.1.</t>
  </si>
  <si>
    <t xml:space="preserve"> Уборка мест несанкционированного размещения отходов</t>
  </si>
  <si>
    <t xml:space="preserve"> Санитарная очистка территорий общего пользования</t>
  </si>
  <si>
    <t>3.2.</t>
  </si>
  <si>
    <t>3.3.</t>
  </si>
  <si>
    <t>3.4.</t>
  </si>
  <si>
    <t>3.5.</t>
  </si>
  <si>
    <t>Оказание услуг по организации городских экологических акций и конкурсов</t>
  </si>
  <si>
    <t>Изготовление и прокат на светодиодных экранах города видеороликов, содержащих социальную рекламу экологической направленности</t>
  </si>
  <si>
    <t>Изготовление и поставка социальной рекламы экологической направленности</t>
  </si>
  <si>
    <t>Муниципальная работа "Обеспечение соблюдения лесного законодательства, выявление нарушений и принятие мер в соответствии с законодательством"</t>
  </si>
  <si>
    <t>1.5.</t>
  </si>
  <si>
    <t xml:space="preserve"> - проведение противопожарной пропаганды и других профилактических мероприятий в целих предотвращения лесных пожаров</t>
  </si>
  <si>
    <t>Муниципальная работа "Локализация и ликвидация очагов вредных организмов"</t>
  </si>
  <si>
    <t>4.</t>
  </si>
  <si>
    <t>Субсидии юридическим лицам, индивидуальным предпринимателям, физическим лицам в целях благоустройства дворовых территорий многоквартирных домов, в том числе:</t>
  </si>
  <si>
    <t xml:space="preserve"> - местный бюджет</t>
  </si>
  <si>
    <t xml:space="preserve"> - окружной бюджет</t>
  </si>
  <si>
    <t>ИТОГО:</t>
  </si>
  <si>
    <t xml:space="preserve">Субсидии МБУ "УЛПХиЭБ" на осуществление капитальных вложений </t>
  </si>
  <si>
    <t>ИНФОРМАЦИЯ</t>
  </si>
  <si>
    <t>о направлениях расходов Администрации города 
в рамках муниципальной программы «Формирование комфортной городской среды на 2018-2030 годы»</t>
  </si>
  <si>
    <t xml:space="preserve"> - содержание объектов монументального искусства</t>
  </si>
  <si>
    <t>1 автономный туалет в парке За "Саймой", 4 мобильных туалета в парковой зоне Парка "За Саймой" и НСТ "Рассвет-60" (обеспечение и содержание сторонней организацией)</t>
  </si>
  <si>
    <t>Патрулирование городских лесов 4445 га (зарплата отдела лесного хозйства, связь, ГСМ, содержание транспорта, агит.материалы и др.)</t>
  </si>
  <si>
    <t>демонтаж рекламных конструкций (875 шт)</t>
  </si>
  <si>
    <t>31 ед.</t>
  </si>
  <si>
    <t>7 000 м2</t>
  </si>
  <si>
    <t>499 330 м2</t>
  </si>
  <si>
    <t>сквер "Театральный"</t>
  </si>
  <si>
    <t>реконструкция, строительство (реновация) рекреационных территорий общественных пространств в западном жилом районе</t>
  </si>
  <si>
    <t>сквер "Молодежный" (реновация)</t>
  </si>
  <si>
    <t>парк в микрорайоне 40</t>
  </si>
  <si>
    <t>благоустройство в районе СурГУ (ОБ)</t>
  </si>
  <si>
    <t>благоустройство в районе СурГУ (МБ)</t>
  </si>
  <si>
    <t>заработная плата тракториста (2 мес), ГСМ, мыло, аэрозоли</t>
  </si>
  <si>
    <t>2018 год</t>
  </si>
  <si>
    <t>Сумма расходов по проекту бюджета</t>
  </si>
  <si>
    <t>Штатная численность на 2019 год</t>
  </si>
  <si>
    <t>Штатная численность на 2018 год</t>
  </si>
  <si>
    <t>сквер в микрорайоне 31</t>
  </si>
  <si>
    <t>парк "За Саймой"</t>
  </si>
  <si>
    <t>набережная в районе СурГУ</t>
  </si>
  <si>
    <t>Краткое содержание проекта бюджета на 2019 год</t>
  </si>
  <si>
    <t>Муниципальная работа "Предупреждение и возникнование распространения лесных пожаров, включая территорию особо охраняемых природных территорий"</t>
  </si>
  <si>
    <t xml:space="preserve"> - компьютеры (2 шт)</t>
  </si>
  <si>
    <t xml:space="preserve"> - заклепочник</t>
  </si>
  <si>
    <t xml:space="preserve"> - тисы слесарные</t>
  </si>
  <si>
    <t xml:space="preserve"> - конструкции вертикального озеленения (дерево)</t>
  </si>
  <si>
    <t>Отклонение</t>
  </si>
  <si>
    <t>гр.8 = гр.7 - гр.6</t>
  </si>
  <si>
    <t>5.</t>
  </si>
  <si>
    <t xml:space="preserve"> - устройство противопожарных минерализованных полос (8 км)</t>
  </si>
  <si>
    <t>261 (в т.ч. 127 временных)</t>
  </si>
  <si>
    <t>цветники (27 773 м2), тюльпаны (791 м2), вертикальное озеленение (706 шт)</t>
  </si>
  <si>
    <t>Очистка скверов, парков и т.д.           (1 701 906 м2), зеленых насаждений улиц и внутриквартальных проездов            (2 839 521,84 м2) от мусора, уход за газонами, деревьями, кустарниками и др.</t>
  </si>
  <si>
    <t>патрулирование лесов (4 445 га) в пожароопасный период (сверхурочные отдела лесного хозяйства 8 чел за 5 мес, ГСМ), услуги сторонней организации по санитарной рубке и очистке участка леса  (квартал 25 - 15 га) от захламленности (неликвидной древесины и дров)</t>
  </si>
  <si>
    <t>Санитарное содержание мест массового отдыха населения на территории городских лесов  (15 зон активного отдыха в лесах 59 га)</t>
  </si>
  <si>
    <t>Приложение 19.1 к приложению 19</t>
  </si>
  <si>
    <t>Битнер Анастасия Николаевна, 52-81-69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</si>
</sst>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64" fontId="2" fillId="0" borderId="1" xfId="1" applyFont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justify" vertical="center" wrapText="1"/>
    </xf>
    <xf numFmtId="164" fontId="2" fillId="3" borderId="1" xfId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justify" vertical="center" wrapText="1"/>
    </xf>
    <xf numFmtId="164" fontId="2" fillId="4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1" applyFont="1" applyFill="1" applyBorder="1" applyAlignment="1">
      <alignment horizontal="center" vertical="center" wrapText="1"/>
    </xf>
    <xf numFmtId="0" fontId="3" fillId="0" borderId="0" xfId="0" applyFont="1" applyFill="1"/>
    <xf numFmtId="0" fontId="2" fillId="0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3" fillId="0" borderId="0" xfId="1" applyFont="1"/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/>
    <xf numFmtId="164" fontId="2" fillId="5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52"/>
  <sheetViews>
    <sheetView tabSelected="1" view="pageLayout" zoomScaleNormal="100" zoomScaleSheetLayoutView="100" workbookViewId="0">
      <selection activeCell="A51" sqref="A51:B51"/>
    </sheetView>
  </sheetViews>
  <sheetFormatPr defaultRowHeight="15" x14ac:dyDescent="0.25"/>
  <cols>
    <col min="1" max="1" width="5.28515625" style="4" customWidth="1"/>
    <col min="2" max="2" width="41.85546875" style="4" customWidth="1"/>
    <col min="3" max="3" width="30.85546875" style="4" customWidth="1"/>
    <col min="4" max="4" width="13" style="4" customWidth="1"/>
    <col min="5" max="5" width="11.7109375" style="4" customWidth="1"/>
    <col min="6" max="6" width="15.5703125" style="21" customWidth="1"/>
    <col min="7" max="10" width="14.7109375" style="4" customWidth="1"/>
    <col min="11" max="16384" width="9.140625" style="4"/>
  </cols>
  <sheetData>
    <row r="2" spans="1:10" x14ac:dyDescent="0.25">
      <c r="H2" s="27" t="s">
        <v>87</v>
      </c>
      <c r="I2" s="27"/>
      <c r="J2" s="27"/>
    </row>
    <row r="3" spans="1:10" x14ac:dyDescent="0.25">
      <c r="A3" s="29" t="s">
        <v>49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ht="30.75" customHeight="1" x14ac:dyDescent="0.25">
      <c r="A4" s="30" t="s">
        <v>50</v>
      </c>
      <c r="B4" s="30"/>
      <c r="C4" s="30"/>
      <c r="D4" s="30"/>
      <c r="E4" s="30"/>
      <c r="F4" s="30"/>
      <c r="G4" s="30"/>
      <c r="H4" s="30"/>
      <c r="I4" s="30"/>
      <c r="J4" s="30"/>
    </row>
    <row r="6" spans="1:10" ht="22.5" customHeight="1" x14ac:dyDescent="0.25">
      <c r="A6" s="28" t="s">
        <v>0</v>
      </c>
      <c r="B6" s="28" t="s">
        <v>1</v>
      </c>
      <c r="C6" s="28" t="s">
        <v>72</v>
      </c>
      <c r="D6" s="31" t="s">
        <v>68</v>
      </c>
      <c r="E6" s="31" t="s">
        <v>67</v>
      </c>
      <c r="F6" s="28" t="s">
        <v>66</v>
      </c>
      <c r="G6" s="28"/>
      <c r="H6" s="28"/>
      <c r="I6" s="28"/>
      <c r="J6" s="28"/>
    </row>
    <row r="7" spans="1:10" x14ac:dyDescent="0.25">
      <c r="A7" s="28"/>
      <c r="B7" s="28"/>
      <c r="C7" s="28"/>
      <c r="D7" s="32"/>
      <c r="E7" s="32"/>
      <c r="F7" s="3" t="s">
        <v>65</v>
      </c>
      <c r="G7" s="20" t="s">
        <v>2</v>
      </c>
      <c r="H7" s="20" t="s">
        <v>78</v>
      </c>
      <c r="I7" s="20" t="s">
        <v>3</v>
      </c>
      <c r="J7" s="20" t="s">
        <v>4</v>
      </c>
    </row>
    <row r="8" spans="1:10" s="24" customFormat="1" ht="11.25" x14ac:dyDescent="0.2">
      <c r="A8" s="22">
        <v>1</v>
      </c>
      <c r="B8" s="22">
        <v>2</v>
      </c>
      <c r="C8" s="22">
        <v>3</v>
      </c>
      <c r="D8" s="23">
        <v>4</v>
      </c>
      <c r="E8" s="23">
        <v>5</v>
      </c>
      <c r="F8" s="23">
        <v>6</v>
      </c>
      <c r="G8" s="22">
        <v>7</v>
      </c>
      <c r="H8" s="22" t="s">
        <v>79</v>
      </c>
      <c r="I8" s="22">
        <v>9</v>
      </c>
      <c r="J8" s="22">
        <v>10</v>
      </c>
    </row>
    <row r="9" spans="1:10" ht="38.25" x14ac:dyDescent="0.25">
      <c r="A9" s="8" t="s">
        <v>5</v>
      </c>
      <c r="B9" s="9" t="s">
        <v>6</v>
      </c>
      <c r="C9" s="8"/>
      <c r="D9" s="8">
        <v>281</v>
      </c>
      <c r="E9" s="8">
        <f>E10+E16+E17+E20</f>
        <v>290</v>
      </c>
      <c r="F9" s="10">
        <f>F10+F16+F17+F20+F21</f>
        <v>198804159.28000003</v>
      </c>
      <c r="G9" s="10">
        <f>G10+G16+G17+G20+G21</f>
        <v>210636968.65000004</v>
      </c>
      <c r="H9" s="10">
        <f>G9-F9</f>
        <v>11832809.370000005</v>
      </c>
      <c r="I9" s="10">
        <f t="shared" ref="I9:J9" si="0">I10+I16+I17+I20+I21</f>
        <v>210686906.19000006</v>
      </c>
      <c r="J9" s="10">
        <f t="shared" si="0"/>
        <v>210961414.26000002</v>
      </c>
    </row>
    <row r="10" spans="1:10" ht="38.25" x14ac:dyDescent="0.25">
      <c r="A10" s="11" t="s">
        <v>7</v>
      </c>
      <c r="B10" s="12" t="s">
        <v>8</v>
      </c>
      <c r="C10" s="11"/>
      <c r="D10" s="11">
        <v>263</v>
      </c>
      <c r="E10" s="11">
        <v>272</v>
      </c>
      <c r="F10" s="13">
        <v>150834086.55000001</v>
      </c>
      <c r="G10" s="13">
        <f>SUM(G11:G15)</f>
        <v>163686963.76000002</v>
      </c>
      <c r="H10" s="13">
        <f t="shared" ref="H10:H49" si="1">G10-F10</f>
        <v>12852877.210000008</v>
      </c>
      <c r="I10" s="13">
        <f t="shared" ref="I10:J10" si="2">SUM(I11:I15)</f>
        <v>163706433.60000005</v>
      </c>
      <c r="J10" s="13">
        <f t="shared" si="2"/>
        <v>163957700.08000001</v>
      </c>
    </row>
    <row r="11" spans="1:10" ht="76.5" x14ac:dyDescent="0.25">
      <c r="A11" s="1"/>
      <c r="B11" s="2" t="s">
        <v>9</v>
      </c>
      <c r="C11" s="1" t="s">
        <v>84</v>
      </c>
      <c r="D11" s="20">
        <v>261</v>
      </c>
      <c r="E11" s="1" t="s">
        <v>82</v>
      </c>
      <c r="F11" s="3">
        <v>126472002.75</v>
      </c>
      <c r="G11" s="3">
        <v>133462292.31999999</v>
      </c>
      <c r="H11" s="25">
        <f t="shared" si="1"/>
        <v>6990289.5699999928</v>
      </c>
      <c r="I11" s="3">
        <v>133352374.5</v>
      </c>
      <c r="J11" s="3">
        <v>133483622.47</v>
      </c>
    </row>
    <row r="12" spans="1:10" ht="38.25" x14ac:dyDescent="0.25">
      <c r="A12" s="1"/>
      <c r="B12" s="2" t="s">
        <v>10</v>
      </c>
      <c r="C12" s="1" t="s">
        <v>83</v>
      </c>
      <c r="D12" s="20"/>
      <c r="E12" s="1"/>
      <c r="F12" s="3">
        <v>23820836.34</v>
      </c>
      <c r="G12" s="3">
        <v>20400502.609999999</v>
      </c>
      <c r="H12" s="25">
        <f t="shared" si="1"/>
        <v>-3420333.7300000004</v>
      </c>
      <c r="I12" s="3">
        <v>20400502.609999999</v>
      </c>
      <c r="J12" s="3">
        <v>20400502.609999999</v>
      </c>
    </row>
    <row r="13" spans="1:10" ht="25.5" x14ac:dyDescent="0.25">
      <c r="A13" s="1"/>
      <c r="B13" s="5" t="s">
        <v>51</v>
      </c>
      <c r="C13" s="1" t="s">
        <v>55</v>
      </c>
      <c r="D13" s="20">
        <v>2</v>
      </c>
      <c r="E13" s="1">
        <v>2</v>
      </c>
      <c r="F13" s="3">
        <v>541247.46</v>
      </c>
      <c r="G13" s="3">
        <v>715066.86</v>
      </c>
      <c r="H13" s="25">
        <f t="shared" si="1"/>
        <v>173819.40000000002</v>
      </c>
      <c r="I13" s="3">
        <v>715066.86</v>
      </c>
      <c r="J13" s="3">
        <v>715066.86</v>
      </c>
    </row>
    <row r="14" spans="1:10" ht="76.5" x14ac:dyDescent="0.25">
      <c r="A14" s="1"/>
      <c r="B14" s="2" t="s">
        <v>11</v>
      </c>
      <c r="C14" s="1" t="s">
        <v>52</v>
      </c>
      <c r="D14" s="20"/>
      <c r="E14" s="1"/>
      <c r="F14" s="3"/>
      <c r="G14" s="3">
        <v>2197619.2999999998</v>
      </c>
      <c r="H14" s="25">
        <f t="shared" si="1"/>
        <v>2197619.2999999998</v>
      </c>
      <c r="I14" s="3">
        <v>2197619.2999999998</v>
      </c>
      <c r="J14" s="3">
        <v>2197619.2999999998</v>
      </c>
    </row>
    <row r="15" spans="1:10" ht="25.5" x14ac:dyDescent="0.25">
      <c r="A15" s="1"/>
      <c r="B15" s="2" t="s">
        <v>12</v>
      </c>
      <c r="C15" s="1" t="s">
        <v>54</v>
      </c>
      <c r="D15" s="20">
        <v>0</v>
      </c>
      <c r="E15" s="1">
        <v>9</v>
      </c>
      <c r="F15" s="3"/>
      <c r="G15" s="3">
        <v>6911482.6699999999</v>
      </c>
      <c r="H15" s="25">
        <f t="shared" si="1"/>
        <v>6911482.6699999999</v>
      </c>
      <c r="I15" s="3">
        <v>7040870.3300000001</v>
      </c>
      <c r="J15" s="3">
        <v>7160888.8399999999</v>
      </c>
    </row>
    <row r="16" spans="1:10" ht="51" x14ac:dyDescent="0.25">
      <c r="A16" s="11" t="s">
        <v>13</v>
      </c>
      <c r="B16" s="12" t="s">
        <v>39</v>
      </c>
      <c r="C16" s="11" t="s">
        <v>53</v>
      </c>
      <c r="D16" s="11">
        <v>8</v>
      </c>
      <c r="E16" s="11">
        <v>8</v>
      </c>
      <c r="F16" s="13">
        <v>8584666.9600000009</v>
      </c>
      <c r="G16" s="13">
        <v>8550410.4700000007</v>
      </c>
      <c r="H16" s="13">
        <f t="shared" si="1"/>
        <v>-34256.490000000224</v>
      </c>
      <c r="I16" s="13">
        <v>8550410.4700000007</v>
      </c>
      <c r="J16" s="13">
        <v>8550410.4700000007</v>
      </c>
    </row>
    <row r="17" spans="1:10" ht="51" x14ac:dyDescent="0.25">
      <c r="A17" s="11" t="s">
        <v>14</v>
      </c>
      <c r="B17" s="12" t="s">
        <v>73</v>
      </c>
      <c r="C17" s="11"/>
      <c r="D17" s="11"/>
      <c r="E17" s="11"/>
      <c r="F17" s="13">
        <v>2129396.98</v>
      </c>
      <c r="G17" s="13">
        <v>2155673.83</v>
      </c>
      <c r="H17" s="13">
        <f t="shared" si="1"/>
        <v>26276.850000000093</v>
      </c>
      <c r="I17" s="13">
        <v>2155673.83</v>
      </c>
      <c r="J17" s="13">
        <v>2155673.83</v>
      </c>
    </row>
    <row r="18" spans="1:10" s="16" customFormat="1" ht="114.75" x14ac:dyDescent="0.25">
      <c r="A18" s="14"/>
      <c r="B18" s="17" t="s">
        <v>41</v>
      </c>
      <c r="C18" s="14" t="s">
        <v>85</v>
      </c>
      <c r="D18" s="14"/>
      <c r="E18" s="14"/>
      <c r="F18" s="15">
        <v>1889750.72</v>
      </c>
      <c r="G18" s="15">
        <v>1915951.7</v>
      </c>
      <c r="H18" s="25">
        <f t="shared" si="1"/>
        <v>26200.979999999981</v>
      </c>
      <c r="I18" s="15">
        <v>1915951.7</v>
      </c>
      <c r="J18" s="15">
        <v>1915951.7</v>
      </c>
    </row>
    <row r="19" spans="1:10" s="16" customFormat="1" ht="25.5" x14ac:dyDescent="0.25">
      <c r="A19" s="14"/>
      <c r="B19" s="17" t="s">
        <v>81</v>
      </c>
      <c r="C19" s="14" t="s">
        <v>64</v>
      </c>
      <c r="D19" s="14"/>
      <c r="E19" s="14"/>
      <c r="F19" s="15">
        <v>239646.26</v>
      </c>
      <c r="G19" s="15">
        <v>239722.13</v>
      </c>
      <c r="H19" s="25">
        <f t="shared" si="1"/>
        <v>75.869999999995343</v>
      </c>
      <c r="I19" s="15">
        <v>239722.13</v>
      </c>
      <c r="J19" s="15">
        <v>239722.13</v>
      </c>
    </row>
    <row r="20" spans="1:10" ht="51" x14ac:dyDescent="0.25">
      <c r="A20" s="11" t="s">
        <v>15</v>
      </c>
      <c r="B20" s="12" t="s">
        <v>42</v>
      </c>
      <c r="C20" s="11" t="s">
        <v>86</v>
      </c>
      <c r="D20" s="11">
        <v>10</v>
      </c>
      <c r="E20" s="11">
        <v>10</v>
      </c>
      <c r="F20" s="13">
        <v>1978394.83</v>
      </c>
      <c r="G20" s="13">
        <v>2056248.73</v>
      </c>
      <c r="H20" s="13">
        <f t="shared" si="1"/>
        <v>77853.899999999907</v>
      </c>
      <c r="I20" s="13">
        <v>2056248.73</v>
      </c>
      <c r="J20" s="13">
        <v>2056248.73</v>
      </c>
    </row>
    <row r="21" spans="1:10" ht="38.25" x14ac:dyDescent="0.25">
      <c r="A21" s="11" t="s">
        <v>40</v>
      </c>
      <c r="B21" s="12" t="s">
        <v>16</v>
      </c>
      <c r="C21" s="11" t="s">
        <v>17</v>
      </c>
      <c r="D21" s="11"/>
      <c r="E21" s="11"/>
      <c r="F21" s="13">
        <v>35277613.960000001</v>
      </c>
      <c r="G21" s="13">
        <v>34187671.859999999</v>
      </c>
      <c r="H21" s="13">
        <f t="shared" si="1"/>
        <v>-1089942.1000000015</v>
      </c>
      <c r="I21" s="13">
        <v>34218139.560000002</v>
      </c>
      <c r="J21" s="13">
        <v>34241381.149999999</v>
      </c>
    </row>
    <row r="22" spans="1:10" ht="25.5" x14ac:dyDescent="0.25">
      <c r="A22" s="8" t="s">
        <v>18</v>
      </c>
      <c r="B22" s="9" t="s">
        <v>26</v>
      </c>
      <c r="C22" s="8"/>
      <c r="D22" s="8"/>
      <c r="E22" s="8"/>
      <c r="F22" s="10">
        <f>F23+F28</f>
        <v>3347822.6</v>
      </c>
      <c r="G22" s="10">
        <v>8057589.7400000002</v>
      </c>
      <c r="H22" s="10">
        <f t="shared" si="1"/>
        <v>4709767.1400000006</v>
      </c>
      <c r="I22" s="10">
        <v>8057589.7400000002</v>
      </c>
      <c r="J22" s="10">
        <v>8057589.7400000002</v>
      </c>
    </row>
    <row r="23" spans="1:10" x14ac:dyDescent="0.25">
      <c r="A23" s="11" t="s">
        <v>19</v>
      </c>
      <c r="B23" s="12" t="s">
        <v>20</v>
      </c>
      <c r="C23" s="11"/>
      <c r="D23" s="11"/>
      <c r="E23" s="11"/>
      <c r="F23" s="13">
        <f>SUM(F24:F27)</f>
        <v>189869.7</v>
      </c>
      <c r="G23" s="13">
        <v>894060</v>
      </c>
      <c r="H23" s="13">
        <f t="shared" si="1"/>
        <v>704190.3</v>
      </c>
      <c r="I23" s="13">
        <v>894060</v>
      </c>
      <c r="J23" s="13">
        <v>894060</v>
      </c>
    </row>
    <row r="24" spans="1:10" x14ac:dyDescent="0.25">
      <c r="A24" s="1"/>
      <c r="B24" s="2" t="s">
        <v>74</v>
      </c>
      <c r="C24" s="1"/>
      <c r="D24" s="20"/>
      <c r="E24" s="1"/>
      <c r="F24" s="3">
        <v>142000</v>
      </c>
      <c r="G24" s="3">
        <v>142000</v>
      </c>
      <c r="H24" s="25">
        <f t="shared" si="1"/>
        <v>0</v>
      </c>
      <c r="I24" s="3">
        <v>142000</v>
      </c>
      <c r="J24" s="3">
        <v>142000</v>
      </c>
    </row>
    <row r="25" spans="1:10" ht="25.5" x14ac:dyDescent="0.25">
      <c r="A25" s="1"/>
      <c r="B25" s="2" t="s">
        <v>77</v>
      </c>
      <c r="C25" s="1"/>
      <c r="D25" s="20"/>
      <c r="E25" s="1"/>
      <c r="F25" s="3"/>
      <c r="G25" s="3">
        <v>752060</v>
      </c>
      <c r="H25" s="25">
        <f t="shared" si="1"/>
        <v>752060</v>
      </c>
      <c r="I25" s="3">
        <v>752060</v>
      </c>
      <c r="J25" s="3">
        <v>752060</v>
      </c>
    </row>
    <row r="26" spans="1:10" x14ac:dyDescent="0.25">
      <c r="A26" s="20"/>
      <c r="B26" s="2" t="s">
        <v>75</v>
      </c>
      <c r="C26" s="20"/>
      <c r="D26" s="20"/>
      <c r="E26" s="20"/>
      <c r="F26" s="3">
        <v>41906.699999999997</v>
      </c>
      <c r="G26" s="3"/>
      <c r="H26" s="25">
        <f t="shared" si="1"/>
        <v>-41906.699999999997</v>
      </c>
      <c r="I26" s="3"/>
      <c r="J26" s="3"/>
    </row>
    <row r="27" spans="1:10" x14ac:dyDescent="0.25">
      <c r="A27" s="20"/>
      <c r="B27" s="2" t="s">
        <v>76</v>
      </c>
      <c r="C27" s="20"/>
      <c r="D27" s="20"/>
      <c r="E27" s="20"/>
      <c r="F27" s="3">
        <v>5963</v>
      </c>
      <c r="G27" s="3"/>
      <c r="H27" s="25">
        <f t="shared" si="1"/>
        <v>-5963</v>
      </c>
      <c r="I27" s="3"/>
      <c r="J27" s="3"/>
    </row>
    <row r="28" spans="1:10" ht="25.5" x14ac:dyDescent="0.25">
      <c r="A28" s="11" t="s">
        <v>21</v>
      </c>
      <c r="B28" s="12" t="s">
        <v>22</v>
      </c>
      <c r="C28" s="28" t="s">
        <v>23</v>
      </c>
      <c r="D28" s="13"/>
      <c r="E28" s="13"/>
      <c r="F28" s="13">
        <f>F30</f>
        <v>3157952.9</v>
      </c>
      <c r="G28" s="13">
        <v>7163529.7400000002</v>
      </c>
      <c r="H28" s="13">
        <f t="shared" si="1"/>
        <v>4005576.8400000003</v>
      </c>
      <c r="I28" s="13">
        <v>7163529.7400000002</v>
      </c>
      <c r="J28" s="13">
        <v>7163529.7400000002</v>
      </c>
    </row>
    <row r="29" spans="1:10" x14ac:dyDescent="0.25">
      <c r="A29" s="1"/>
      <c r="B29" s="2" t="s">
        <v>24</v>
      </c>
      <c r="C29" s="28"/>
      <c r="D29" s="20"/>
      <c r="E29" s="1"/>
      <c r="F29" s="3"/>
      <c r="G29" s="3">
        <v>4005576.84</v>
      </c>
      <c r="H29" s="25">
        <f t="shared" si="1"/>
        <v>4005576.84</v>
      </c>
      <c r="I29" s="3">
        <v>4005576.84</v>
      </c>
      <c r="J29" s="3">
        <v>4005576.84</v>
      </c>
    </row>
    <row r="30" spans="1:10" x14ac:dyDescent="0.25">
      <c r="A30" s="1"/>
      <c r="B30" s="2" t="s">
        <v>25</v>
      </c>
      <c r="C30" s="28"/>
      <c r="D30" s="20"/>
      <c r="E30" s="1"/>
      <c r="F30" s="3">
        <v>3157952.9</v>
      </c>
      <c r="G30" s="3">
        <v>3157952.9</v>
      </c>
      <c r="H30" s="25">
        <f t="shared" si="1"/>
        <v>0</v>
      </c>
      <c r="I30" s="3">
        <v>3157952.9</v>
      </c>
      <c r="J30" s="3">
        <v>3157952.9</v>
      </c>
    </row>
    <row r="31" spans="1:10" x14ac:dyDescent="0.25">
      <c r="A31" s="8" t="s">
        <v>28</v>
      </c>
      <c r="B31" s="9" t="s">
        <v>27</v>
      </c>
      <c r="C31" s="8"/>
      <c r="D31" s="8"/>
      <c r="E31" s="8"/>
      <c r="F31" s="10">
        <f>SUM(F32:F36)</f>
        <v>8210070.3000000007</v>
      </c>
      <c r="G31" s="10">
        <f t="shared" ref="G31:J31" si="3">SUM(G32:G36)</f>
        <v>8209220.2199999997</v>
      </c>
      <c r="H31" s="10">
        <f t="shared" si="3"/>
        <v>-850.07999999998719</v>
      </c>
      <c r="I31" s="10">
        <f t="shared" si="3"/>
        <v>8209220.2199999997</v>
      </c>
      <c r="J31" s="10">
        <f t="shared" si="3"/>
        <v>8209220.2199999997</v>
      </c>
    </row>
    <row r="32" spans="1:10" ht="25.5" x14ac:dyDescent="0.25">
      <c r="A32" s="1" t="s">
        <v>29</v>
      </c>
      <c r="B32" s="5" t="s">
        <v>30</v>
      </c>
      <c r="C32" s="1" t="s">
        <v>56</v>
      </c>
      <c r="D32" s="20"/>
      <c r="E32" s="1"/>
      <c r="F32" s="3">
        <v>3014690</v>
      </c>
      <c r="G32" s="3">
        <v>3014690</v>
      </c>
      <c r="H32" s="25">
        <f t="shared" si="1"/>
        <v>0</v>
      </c>
      <c r="I32" s="3">
        <v>3014690</v>
      </c>
      <c r="J32" s="3">
        <v>3014690</v>
      </c>
    </row>
    <row r="33" spans="1:10" ht="25.5" x14ac:dyDescent="0.25">
      <c r="A33" s="1" t="s">
        <v>32</v>
      </c>
      <c r="B33" s="5" t="s">
        <v>31</v>
      </c>
      <c r="C33" s="1" t="s">
        <v>57</v>
      </c>
      <c r="D33" s="20"/>
      <c r="E33" s="1"/>
      <c r="F33" s="3">
        <v>3495310</v>
      </c>
      <c r="G33" s="3">
        <v>3495310</v>
      </c>
      <c r="H33" s="25">
        <f t="shared" si="1"/>
        <v>0</v>
      </c>
      <c r="I33" s="3">
        <v>3495310</v>
      </c>
      <c r="J33" s="3">
        <v>3495310</v>
      </c>
    </row>
    <row r="34" spans="1:10" ht="25.5" x14ac:dyDescent="0.25">
      <c r="A34" s="1" t="s">
        <v>33</v>
      </c>
      <c r="B34" s="5" t="s">
        <v>36</v>
      </c>
      <c r="C34" s="1"/>
      <c r="D34" s="20"/>
      <c r="E34" s="1"/>
      <c r="F34" s="3">
        <v>1346485.9</v>
      </c>
      <c r="G34" s="3">
        <v>1555026.66</v>
      </c>
      <c r="H34" s="25">
        <f t="shared" si="1"/>
        <v>208540.76</v>
      </c>
      <c r="I34" s="3">
        <v>1555026.66</v>
      </c>
      <c r="J34" s="3">
        <v>1555026.66</v>
      </c>
    </row>
    <row r="35" spans="1:10" ht="38.25" x14ac:dyDescent="0.25">
      <c r="A35" s="1" t="s">
        <v>34</v>
      </c>
      <c r="B35" s="5" t="s">
        <v>37</v>
      </c>
      <c r="C35" s="1"/>
      <c r="D35" s="20"/>
      <c r="E35" s="1"/>
      <c r="F35" s="3">
        <v>176000</v>
      </c>
      <c r="G35" s="3">
        <v>81767</v>
      </c>
      <c r="H35" s="25">
        <f t="shared" si="1"/>
        <v>-94233</v>
      </c>
      <c r="I35" s="3">
        <v>81767</v>
      </c>
      <c r="J35" s="3">
        <v>81767</v>
      </c>
    </row>
    <row r="36" spans="1:10" ht="25.5" x14ac:dyDescent="0.25">
      <c r="A36" s="1" t="s">
        <v>35</v>
      </c>
      <c r="B36" s="5" t="s">
        <v>38</v>
      </c>
      <c r="C36" s="1"/>
      <c r="D36" s="20"/>
      <c r="E36" s="1"/>
      <c r="F36" s="3">
        <v>177584.4</v>
      </c>
      <c r="G36" s="3">
        <v>62426.559999999998</v>
      </c>
      <c r="H36" s="25">
        <f t="shared" si="1"/>
        <v>-115157.84</v>
      </c>
      <c r="I36" s="3">
        <v>62426.559999999998</v>
      </c>
      <c r="J36" s="3">
        <v>62426.559999999998</v>
      </c>
    </row>
    <row r="37" spans="1:10" ht="51" x14ac:dyDescent="0.25">
      <c r="A37" s="8" t="s">
        <v>43</v>
      </c>
      <c r="B37" s="18" t="s">
        <v>44</v>
      </c>
      <c r="C37" s="8"/>
      <c r="D37" s="8"/>
      <c r="E37" s="8"/>
      <c r="F37" s="10">
        <f>SUM(F38:F39)</f>
        <v>67327543.980000004</v>
      </c>
      <c r="G37" s="10">
        <f>SUM(G38:G39)</f>
        <v>35302277.599999994</v>
      </c>
      <c r="H37" s="10">
        <f t="shared" si="1"/>
        <v>-32025266.38000001</v>
      </c>
      <c r="I37" s="10">
        <f t="shared" ref="I37:J37" si="4">SUM(I38:I39)</f>
        <v>29002080.550000001</v>
      </c>
      <c r="J37" s="10">
        <f t="shared" si="4"/>
        <v>47024409.329999998</v>
      </c>
    </row>
    <row r="38" spans="1:10" x14ac:dyDescent="0.25">
      <c r="A38" s="1"/>
      <c r="B38" s="5" t="s">
        <v>45</v>
      </c>
      <c r="C38" s="1"/>
      <c r="D38" s="20"/>
      <c r="E38" s="1"/>
      <c r="F38" s="3">
        <v>33663771.990000002</v>
      </c>
      <c r="G38" s="3">
        <v>17712628.149999999</v>
      </c>
      <c r="H38" s="25">
        <f t="shared" si="1"/>
        <v>-15951143.840000004</v>
      </c>
      <c r="I38" s="3">
        <v>21202432.27</v>
      </c>
      <c r="J38" s="3">
        <v>16707510.75</v>
      </c>
    </row>
    <row r="39" spans="1:10" x14ac:dyDescent="0.25">
      <c r="A39" s="1"/>
      <c r="B39" s="5" t="s">
        <v>46</v>
      </c>
      <c r="C39" s="1"/>
      <c r="D39" s="20"/>
      <c r="E39" s="1"/>
      <c r="F39" s="3">
        <v>33663771.990000002</v>
      </c>
      <c r="G39" s="3">
        <v>17589649.449999999</v>
      </c>
      <c r="H39" s="25">
        <f t="shared" si="1"/>
        <v>-16074122.540000003</v>
      </c>
      <c r="I39" s="3">
        <v>7799648.2800000003</v>
      </c>
      <c r="J39" s="3">
        <v>30316898.579999998</v>
      </c>
    </row>
    <row r="40" spans="1:10" ht="25.5" x14ac:dyDescent="0.25">
      <c r="A40" s="8" t="s">
        <v>80</v>
      </c>
      <c r="B40" s="18" t="s">
        <v>48</v>
      </c>
      <c r="C40" s="8"/>
      <c r="D40" s="8"/>
      <c r="E40" s="8"/>
      <c r="F40" s="10">
        <v>91348520.859999999</v>
      </c>
      <c r="G40" s="10">
        <v>46644389.140000001</v>
      </c>
      <c r="H40" s="10">
        <f t="shared" si="1"/>
        <v>-44704131.719999999</v>
      </c>
      <c r="I40" s="10">
        <v>72531236.769999996</v>
      </c>
      <c r="J40" s="10">
        <v>34830226.43</v>
      </c>
    </row>
    <row r="41" spans="1:10" s="16" customFormat="1" x14ac:dyDescent="0.25">
      <c r="A41" s="14"/>
      <c r="B41" s="17" t="s">
        <v>58</v>
      </c>
      <c r="C41" s="14"/>
      <c r="D41" s="14"/>
      <c r="E41" s="14"/>
      <c r="F41" s="15"/>
      <c r="G41" s="15">
        <v>801657.78</v>
      </c>
      <c r="H41" s="25">
        <f t="shared" si="1"/>
        <v>801657.78</v>
      </c>
      <c r="I41" s="15"/>
      <c r="J41" s="15"/>
    </row>
    <row r="42" spans="1:10" s="16" customFormat="1" ht="38.25" x14ac:dyDescent="0.25">
      <c r="A42" s="14"/>
      <c r="B42" s="17" t="s">
        <v>59</v>
      </c>
      <c r="C42" s="14"/>
      <c r="D42" s="14"/>
      <c r="E42" s="14"/>
      <c r="F42" s="15"/>
      <c r="G42" s="15">
        <v>3788865.19</v>
      </c>
      <c r="H42" s="25">
        <f t="shared" si="1"/>
        <v>3788865.19</v>
      </c>
      <c r="I42" s="15"/>
      <c r="J42" s="15"/>
    </row>
    <row r="43" spans="1:10" s="16" customFormat="1" x14ac:dyDescent="0.25">
      <c r="A43" s="14"/>
      <c r="B43" s="17" t="s">
        <v>60</v>
      </c>
      <c r="C43" s="14"/>
      <c r="D43" s="14"/>
      <c r="E43" s="14"/>
      <c r="F43" s="15"/>
      <c r="G43" s="15">
        <v>2046610.17</v>
      </c>
      <c r="H43" s="25">
        <f t="shared" si="1"/>
        <v>2046610.17</v>
      </c>
      <c r="I43" s="15"/>
      <c r="J43" s="15"/>
    </row>
    <row r="44" spans="1:10" s="16" customFormat="1" x14ac:dyDescent="0.25">
      <c r="A44" s="14"/>
      <c r="B44" s="17" t="s">
        <v>61</v>
      </c>
      <c r="C44" s="14"/>
      <c r="D44" s="14"/>
      <c r="E44" s="14"/>
      <c r="F44" s="15"/>
      <c r="G44" s="15"/>
      <c r="H44" s="25">
        <f t="shared" si="1"/>
        <v>0</v>
      </c>
      <c r="I44" s="15">
        <v>32530226.43</v>
      </c>
      <c r="J44" s="15">
        <v>34830226.43</v>
      </c>
    </row>
    <row r="45" spans="1:10" s="16" customFormat="1" x14ac:dyDescent="0.25">
      <c r="A45" s="14"/>
      <c r="B45" s="17" t="s">
        <v>62</v>
      </c>
      <c r="C45" s="14"/>
      <c r="D45" s="14"/>
      <c r="E45" s="14"/>
      <c r="F45" s="15"/>
      <c r="G45" s="15">
        <v>40000000</v>
      </c>
      <c r="H45" s="25">
        <f t="shared" si="1"/>
        <v>40000000</v>
      </c>
      <c r="I45" s="15">
        <v>40000000</v>
      </c>
      <c r="J45" s="15"/>
    </row>
    <row r="46" spans="1:10" s="16" customFormat="1" x14ac:dyDescent="0.25">
      <c r="A46" s="14"/>
      <c r="B46" s="17" t="s">
        <v>63</v>
      </c>
      <c r="C46" s="14"/>
      <c r="D46" s="14"/>
      <c r="E46" s="14"/>
      <c r="F46" s="15"/>
      <c r="G46" s="15">
        <v>7256</v>
      </c>
      <c r="H46" s="25">
        <f t="shared" si="1"/>
        <v>7256</v>
      </c>
      <c r="I46" s="15">
        <v>1010.34</v>
      </c>
      <c r="J46" s="15"/>
    </row>
    <row r="47" spans="1:10" s="16" customFormat="1" x14ac:dyDescent="0.25">
      <c r="A47" s="14"/>
      <c r="B47" s="17" t="s">
        <v>69</v>
      </c>
      <c r="C47" s="14"/>
      <c r="D47" s="14"/>
      <c r="E47" s="14"/>
      <c r="F47" s="15">
        <v>32378579.02</v>
      </c>
      <c r="G47" s="15"/>
      <c r="H47" s="25">
        <f t="shared" si="1"/>
        <v>-32378579.02</v>
      </c>
      <c r="I47" s="15"/>
      <c r="J47" s="15"/>
    </row>
    <row r="48" spans="1:10" s="16" customFormat="1" x14ac:dyDescent="0.25">
      <c r="A48" s="14"/>
      <c r="B48" s="17" t="s">
        <v>70</v>
      </c>
      <c r="C48" s="14"/>
      <c r="D48" s="14"/>
      <c r="E48" s="14"/>
      <c r="F48" s="15">
        <v>18969944.84</v>
      </c>
      <c r="G48" s="15"/>
      <c r="H48" s="25">
        <f t="shared" si="1"/>
        <v>-18969944.84</v>
      </c>
      <c r="I48" s="15"/>
      <c r="J48" s="15"/>
    </row>
    <row r="49" spans="1:10" s="16" customFormat="1" x14ac:dyDescent="0.25">
      <c r="A49" s="14"/>
      <c r="B49" s="17" t="s">
        <v>71</v>
      </c>
      <c r="C49" s="14"/>
      <c r="D49" s="14"/>
      <c r="E49" s="14"/>
      <c r="F49" s="15">
        <v>40000000</v>
      </c>
      <c r="G49" s="15"/>
      <c r="H49" s="25">
        <f t="shared" si="1"/>
        <v>-40000000</v>
      </c>
      <c r="I49" s="15"/>
      <c r="J49" s="15"/>
    </row>
    <row r="50" spans="1:10" ht="13.5" customHeight="1" x14ac:dyDescent="0.25">
      <c r="A50" s="6"/>
      <c r="B50" s="19" t="s">
        <v>47</v>
      </c>
      <c r="C50" s="6"/>
      <c r="D50" s="6"/>
      <c r="E50" s="6"/>
      <c r="F50" s="7">
        <f>F40+F31+F22+F9+F37</f>
        <v>369038117.02000004</v>
      </c>
      <c r="G50" s="7">
        <f t="shared" ref="G50:J50" si="5">G40+G31+G22+G9+G37</f>
        <v>308850445.35000002</v>
      </c>
      <c r="H50" s="7">
        <f t="shared" si="5"/>
        <v>-60187671.670000002</v>
      </c>
      <c r="I50" s="7">
        <f t="shared" si="5"/>
        <v>328487033.47000009</v>
      </c>
      <c r="J50" s="7">
        <f t="shared" si="5"/>
        <v>309082859.98000002</v>
      </c>
    </row>
    <row r="51" spans="1:10" hidden="1" x14ac:dyDescent="0.25"/>
    <row r="52" spans="1:10" x14ac:dyDescent="0.25">
      <c r="A52" s="26" t="s">
        <v>88</v>
      </c>
      <c r="B52" s="26"/>
      <c r="C52" s="26"/>
    </row>
  </sheetData>
  <mergeCells count="11">
    <mergeCell ref="A52:C52"/>
    <mergeCell ref="H2:J2"/>
    <mergeCell ref="C28:C30"/>
    <mergeCell ref="A3:J3"/>
    <mergeCell ref="A4:J4"/>
    <mergeCell ref="E6:E7"/>
    <mergeCell ref="A6:A7"/>
    <mergeCell ref="B6:B7"/>
    <mergeCell ref="C6:C7"/>
    <mergeCell ref="F6:J6"/>
    <mergeCell ref="D6:D7"/>
  </mergeCells>
  <pageMargins left="0.70866141732283472" right="0.31496062992125984" top="0.64916666666666667" bottom="0.35433070866141736" header="0.31496062992125984" footer="0.31496062992125984"/>
  <pageSetup paperSize="9" scale="76" firstPageNumber="94" fitToHeight="0" orientation="landscape" useFirstPageNumber="1" r:id="rId1"/>
  <headerFooter>
    <oddHeader>&amp;CСтраница &amp;P из 132 страниц приложений 1-37 заключению от 09.12.2018 № 01-17-81/КСП</oddHeader>
  </headerFooter>
  <rowBreaks count="1" manualBreakCount="1">
    <brk id="1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Битнер Анастасия Николаевна</dc:creator>
  <cp:lastModifiedBy>EgoVS</cp:lastModifiedBy>
  <cp:lastPrinted>2018-12-10T14:15:07Z</cp:lastPrinted>
  <dcterms:created xsi:type="dcterms:W3CDTF">2018-11-30T06:10:45Z</dcterms:created>
  <dcterms:modified xsi:type="dcterms:W3CDTF">2018-12-10T14:15:14Z</dcterms:modified>
</cp:coreProperties>
</file>